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ady\Desktop\SENA BOGOTÁ\3. PORTAFOLIO DEL INSTRUCTOR\I. 3407164 - LUNES TARDE COORDINACIÓN DE PROCESOS LOGÍSTICOS\6. NOTAS\"/>
    </mc:Choice>
  </mc:AlternateContent>
  <xr:revisionPtr revIDLastSave="0" documentId="13_ncr:1_{7AA370B2-790D-4877-B0CC-8C6106923AAD}" xr6:coauthVersionLast="47" xr6:coauthVersionMax="47" xr10:uidLastSave="{00000000-0000-0000-0000-000000000000}"/>
  <bookViews>
    <workbookView xWindow="-120" yWindow="-120" windowWidth="20730" windowHeight="10710" activeTab="2" xr2:uid="{00000000-000D-0000-FFFF-FFFF00000000}"/>
  </bookViews>
  <sheets>
    <sheet name="Sheet0" sheetId="1" r:id="rId1"/>
    <sheet name="Aprobados iniciales" sheetId="8" r:id="rId2"/>
    <sheet name="Aprobados que faltan" sheetId="6" r:id="rId3"/>
    <sheet name="Plan mejoramiento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" l="1"/>
  <c r="L2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7" i="1"/>
  <c r="K28" i="1"/>
  <c r="K29" i="1"/>
  <c r="K30" i="1"/>
  <c r="K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7" i="1"/>
  <c r="L28" i="1"/>
  <c r="L29" i="1"/>
  <c r="L30" i="1"/>
  <c r="L6" i="1"/>
  <c r="L5" i="1"/>
  <c r="K5" i="1"/>
  <c r="A3" i="1"/>
  <c r="M26" i="1" l="1"/>
  <c r="M8" i="1"/>
  <c r="M28" i="1"/>
  <c r="M24" i="1"/>
  <c r="M20" i="1"/>
  <c r="M30" i="1"/>
  <c r="M5" i="1"/>
  <c r="M16" i="1"/>
  <c r="M7" i="1"/>
  <c r="M29" i="1"/>
  <c r="M25" i="1"/>
  <c r="M21" i="1"/>
  <c r="M17" i="1"/>
  <c r="M13" i="1"/>
  <c r="M9" i="1"/>
  <c r="M12" i="1"/>
  <c r="M6" i="1"/>
  <c r="M27" i="1"/>
  <c r="M23" i="1"/>
  <c r="M19" i="1"/>
  <c r="M15" i="1"/>
  <c r="M11" i="1"/>
  <c r="M22" i="1"/>
  <c r="M18" i="1"/>
  <c r="M14" i="1"/>
  <c r="M10" i="1"/>
</calcChain>
</file>

<file path=xl/sharedStrings.xml><?xml version="1.0" encoding="utf-8"?>
<sst xmlns="http://schemas.openxmlformats.org/spreadsheetml/2006/main" count="162" uniqueCount="84">
  <si>
    <t>INVESTIGACIÓN</t>
  </si>
  <si>
    <t/>
  </si>
  <si>
    <t>09 mar</t>
  </si>
  <si>
    <t>16 mar</t>
  </si>
  <si>
    <t>3407164 - COORDINACIÓN PROCESOS LOGÍSTICOS</t>
  </si>
  <si>
    <t xml:space="preserve">Entrega 1: Actividad Reflexión inicial  </t>
  </si>
  <si>
    <t xml:space="preserve">Taller I Investigación </t>
  </si>
  <si>
    <t>Entrega 2: Guia de aprendizaje</t>
  </si>
  <si>
    <t>AYAZO ELLES</t>
  </si>
  <si>
    <t>ASHLEY MARIA</t>
  </si>
  <si>
    <t>GARCIA HURTADO</t>
  </si>
  <si>
    <t>LESLY MAILYN</t>
  </si>
  <si>
    <t>ORTIZ CRUZ</t>
  </si>
  <si>
    <t>LINA MARIA</t>
  </si>
  <si>
    <t>APELLIDOS</t>
  </si>
  <si>
    <t>NOMBRES</t>
  </si>
  <si>
    <t>Columna1</t>
  </si>
  <si>
    <t>Columna2</t>
  </si>
  <si>
    <t>BONILLA CORDERO</t>
  </si>
  <si>
    <t>MARIA JOSE</t>
  </si>
  <si>
    <t>DUARTE ESPITIA</t>
  </si>
  <si>
    <t>CESAR DAVID</t>
  </si>
  <si>
    <t>FUENTES CASANOVA</t>
  </si>
  <si>
    <t>JOSE SANTIAGO</t>
  </si>
  <si>
    <t>GUZMAN DELGADO</t>
  </si>
  <si>
    <t>EILYN SAMANTA</t>
  </si>
  <si>
    <t>HERNANDEZ LEAL</t>
  </si>
  <si>
    <t>JOHAN ESTIVEN</t>
  </si>
  <si>
    <t>HINESTROZA MOSQUERA</t>
  </si>
  <si>
    <t>LAURA SOFIA</t>
  </si>
  <si>
    <t>HURTADO GRIMAN</t>
  </si>
  <si>
    <t>HECTOR EDUARDO</t>
  </si>
  <si>
    <t>PACHECO MOLINA</t>
  </si>
  <si>
    <t>DIEGO ANDRES</t>
  </si>
  <si>
    <t>PACHON APONTE</t>
  </si>
  <si>
    <t>JENNIFER NICOLE</t>
  </si>
  <si>
    <t>PAMPLONA ZAPATA</t>
  </si>
  <si>
    <t>CARLOS FERNANDO</t>
  </si>
  <si>
    <t>PATIÑO PATIÑO</t>
  </si>
  <si>
    <t>NICOLE MARIANA</t>
  </si>
  <si>
    <t>PINTO SIERRA</t>
  </si>
  <si>
    <t>DANIEL FELIPE</t>
  </si>
  <si>
    <t>HURTADO RINCON</t>
  </si>
  <si>
    <t>DANNA VALENTINA</t>
  </si>
  <si>
    <t>RODRIGUEZ FURQUE</t>
  </si>
  <si>
    <t>FREDY SANTIAGO</t>
  </si>
  <si>
    <t>SOACHA TRUJILLO</t>
  </si>
  <si>
    <t>JEISON DANIEL</t>
  </si>
  <si>
    <t>VIGOYA CALDERON</t>
  </si>
  <si>
    <t>JORGE STEVEN</t>
  </si>
  <si>
    <t>VELASQUEZ GONZALEZ</t>
  </si>
  <si>
    <t>JULIAN CAMILO</t>
  </si>
  <si>
    <t>SANA JAIME</t>
  </si>
  <si>
    <t>KEVIN MATEO</t>
  </si>
  <si>
    <t>SILVA CARMONA</t>
  </si>
  <si>
    <t>MARIA FERNANDA</t>
  </si>
  <si>
    <t>URDANETA RODRIGUEZ</t>
  </si>
  <si>
    <t>THOMAS</t>
  </si>
  <si>
    <t>ZORRO NEIRA</t>
  </si>
  <si>
    <t>ALISSON MARIANA</t>
  </si>
  <si>
    <t>VARGAS AREVALO</t>
  </si>
  <si>
    <t>LEIDY SOFIA</t>
  </si>
  <si>
    <t>GRUPO 1</t>
  </si>
  <si>
    <t>GRUPO 2</t>
  </si>
  <si>
    <t>GRUPOS</t>
  </si>
  <si>
    <t>Grupal</t>
  </si>
  <si>
    <t>Individual</t>
  </si>
  <si>
    <t>Entrega 3.4 Actividades de Transferencia el Conocimiento-Preguntas IA, Lenguaje…</t>
  </si>
  <si>
    <t>Entrega 3.4 Actividad de transferencia de conocimiento - Chatboot - Dialogflow</t>
  </si>
  <si>
    <t xml:space="preserve">Entrega No 4: Guía de aprendizaje - 3.3 Actividades de apropiación - Proyecto  </t>
  </si>
  <si>
    <t>Entrega No 3: Guia de aprendizaje-Actividad de Aprendizaje 3: RECONOCER LA INVESTIGACIÓN EN EL PROCESO FORMATIVO - Control lectura artículo</t>
  </si>
  <si>
    <t>GRUPO 3</t>
  </si>
  <si>
    <t>GRUPO 4</t>
  </si>
  <si>
    <t>Guias</t>
  </si>
  <si>
    <t>Talleres</t>
  </si>
  <si>
    <t>DEFINITIVA TOTAL</t>
  </si>
  <si>
    <t>Total</t>
  </si>
  <si>
    <t>DEFINITIVA GUIAS APRENDIZAJE</t>
  </si>
  <si>
    <t>DEFINITIVA TALLERES</t>
  </si>
  <si>
    <t>DEFINITIVAS</t>
  </si>
  <si>
    <t>GRUPO 5</t>
  </si>
  <si>
    <t xml:space="preserve"> SÁNCHEZ DIAZ</t>
  </si>
  <si>
    <t>JHON SEBASTIÁN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</si>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</sst>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rgb="FF000000"/>
      <name val="Calibri"/>
      <scheme val="minor"/>
    </font>
    <font>
      <b/>
      <sz val="14"/>
      <color rgb="FFFFFFFF"/>
      <name val="Roboto"/>
    </font>
    <font>
      <b/>
      <sz val="10"/>
      <color theme="1"/>
      <name val="Roboto"/>
    </font>
    <font>
      <sz val="10"/>
      <color theme="1"/>
      <name val="Roboto"/>
    </font>
    <font>
      <b/>
      <sz val="14"/>
      <color theme="1"/>
      <name val="Roboto"/>
    </font>
    <font>
      <b/>
      <u/>
      <sz val="12"/>
      <color rgb="FFFFFFFF"/>
      <name val="Arial"/>
      <family val="2"/>
    </font>
    <font>
      <sz val="12"/>
      <color rgb="FFFFFFFF"/>
      <name val="Arial"/>
      <family val="2"/>
    </font>
    <font>
      <b/>
      <sz val="12"/>
      <color theme="1"/>
      <name val="Roboto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285F4"/>
        <bgColor rgb="FF4285F4"/>
      </patternFill>
    </fill>
    <fill>
      <patternFill patternType="solid">
        <fgColor rgb="FFEEEEEE"/>
        <bgColor rgb="FFEEEEE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6F8F9"/>
      </patternFill>
    </fill>
  </fills>
  <borders count="18">
    <border>
      <left/>
      <right/>
      <top/>
      <bottom/>
      <diagonal/>
    </border>
    <border>
      <left style="thin">
        <color rgb="FF4285F4"/>
      </left>
      <right style="thin">
        <color rgb="FF4285F4"/>
      </right>
      <top style="thin">
        <color rgb="FF4285F4"/>
      </top>
      <bottom style="thin">
        <color rgb="FF4285F4"/>
      </bottom>
      <diagonal/>
    </border>
    <border>
      <left/>
      <right style="thin">
        <color rgb="FF4285F4"/>
      </right>
      <top style="thin">
        <color rgb="FF4285F4"/>
      </top>
      <bottom/>
      <diagonal/>
    </border>
    <border>
      <left style="thin">
        <color rgb="FF4285F4"/>
      </left>
      <right style="thin">
        <color rgb="FF4285F4"/>
      </right>
      <top style="thin">
        <color rgb="FF4285F4"/>
      </top>
      <bottom/>
      <diagonal/>
    </border>
    <border>
      <left style="thin">
        <color rgb="FF4285F4"/>
      </left>
      <right/>
      <top style="thin">
        <color rgb="FF4285F4"/>
      </top>
      <bottom/>
      <diagonal/>
    </border>
    <border>
      <left/>
      <right style="thin">
        <color rgb="FF4285F4"/>
      </right>
      <top/>
      <bottom/>
      <diagonal/>
    </border>
    <border>
      <left style="thin">
        <color rgb="FF4285F4"/>
      </left>
      <right style="thin">
        <color rgb="FF4285F4"/>
      </right>
      <top/>
      <bottom/>
      <diagonal/>
    </border>
    <border>
      <left style="thin">
        <color rgb="FF4285F4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/>
      <top/>
      <bottom/>
      <diagonal/>
    </border>
    <border>
      <left style="thin">
        <color rgb="FF4285F4"/>
      </left>
      <right/>
      <top style="thin">
        <color rgb="FF4285F4"/>
      </top>
      <bottom style="thin">
        <color rgb="FF4285F4"/>
      </bottom>
      <diagonal/>
    </border>
    <border>
      <left/>
      <right/>
      <top style="thin">
        <color rgb="FF4285F4"/>
      </top>
      <bottom style="thin">
        <color rgb="FF4285F4"/>
      </bottom>
      <diagonal/>
    </border>
    <border>
      <left/>
      <right style="thin">
        <color rgb="FF4285F4"/>
      </right>
      <top style="thin">
        <color rgb="FF4285F4"/>
      </top>
      <bottom style="thin">
        <color rgb="FF4285F4"/>
      </bottom>
      <diagonal/>
    </border>
    <border>
      <left style="thin">
        <color rgb="FF356854"/>
      </left>
      <right style="thin">
        <color rgb="FF4285F4"/>
      </right>
      <top style="thin">
        <color rgb="FF4285F4"/>
      </top>
      <bottom/>
      <diagonal/>
    </border>
    <border>
      <left style="thin">
        <color rgb="FF356854"/>
      </left>
      <right style="thin">
        <color rgb="FF4285F4"/>
      </right>
      <top/>
      <bottom/>
      <diagonal/>
    </border>
    <border>
      <left style="thin">
        <color rgb="FF4285F4"/>
      </left>
      <right style="thin">
        <color rgb="FF356854"/>
      </right>
      <top/>
      <bottom/>
      <diagonal/>
    </border>
    <border>
      <left style="thin">
        <color rgb="FF4285F4"/>
      </left>
      <right style="thin">
        <color rgb="FF356854"/>
      </right>
      <top style="thin">
        <color rgb="FF4285F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/>
    <xf numFmtId="2" fontId="3" fillId="0" borderId="7" xfId="0" applyNumberFormat="1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" fontId="1" fillId="2" borderId="11" xfId="0" applyNumberFormat="1" applyFont="1" applyFill="1" applyBorder="1" applyAlignment="1">
      <alignment horizontal="center" vertical="center"/>
    </xf>
    <xf numFmtId="16" fontId="1" fillId="2" borderId="12" xfId="0" applyNumberFormat="1" applyFont="1" applyFill="1" applyBorder="1" applyAlignment="1">
      <alignment horizontal="center" vertical="center"/>
    </xf>
    <xf numFmtId="16" fontId="1" fillId="2" borderId="13" xfId="0" applyNumberFormat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2" fontId="3" fillId="6" borderId="16" xfId="0" applyNumberFormat="1" applyFont="1" applyFill="1" applyBorder="1" applyAlignment="1">
      <alignment horizontal="center" vertical="center"/>
    </xf>
    <xf numFmtId="2" fontId="3" fillId="5" borderId="16" xfId="0" applyNumberFormat="1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2" fontId="3" fillId="8" borderId="16" xfId="0" applyNumberFormat="1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2" fontId="3" fillId="7" borderId="16" xfId="0" applyNumberFormat="1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Robo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4285F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Robo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4285F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Robo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4285F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Roboto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4285F4"/>
        </left>
        <right style="thin">
          <color rgb="FF4285F4"/>
        </right>
        <top/>
        <bottom/>
        <vertical/>
        <horizontal/>
      </border>
    </dxf>
    <dxf>
      <font>
        <b/>
      </font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Sheet0-style" pivot="0" count="4" xr9:uid="{00000000-0011-0000-FFFF-FFFF00000000}">
      <tableStyleElement type="wholeTable" size="0" dxfId="16"/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1" displayName="Tabla_1" ref="A2:M31" headerRowDxfId="12">
  <autoFilter ref="A2:M31" xr:uid="{00000000-000C-0000-FFFF-FFFF00000000}"/>
  <tableColumns count="13">
    <tableColumn id="1" xr3:uid="{00000000-0010-0000-0000-000001000000}" name="3407164 - COORDINACIÓN PROCESOS LOGÍSTICOS"/>
    <tableColumn id="2" xr3:uid="{00000000-0010-0000-0000-000002000000}" name="Columna1"/>
    <tableColumn id="3" xr3:uid="{6C784DD4-0115-4AC4-923E-2DA45CA66755}" name="Columna2" dataDxfId="11"/>
    <tableColumn id="5" xr3:uid="{00000000-0010-0000-0000-000005000000}" name="Entrega 1: Actividad Reflexión inicial  "/>
    <tableColumn id="6" xr3:uid="{00000000-0010-0000-0000-000006000000}" name="Taller I Investigación "/>
    <tableColumn id="7" xr3:uid="{00000000-0010-0000-0000-000007000000}" name="Entrega 2: Guia de aprendizaje"/>
    <tableColumn id="8" xr3:uid="{00000000-0010-0000-0000-000008000000}" name="Entrega 3.4 Actividades de Transferencia el Conocimiento-Preguntas IA, Lenguaje…"/>
    <tableColumn id="9" xr3:uid="{00000000-0010-0000-0000-000009000000}" name="Entrega No 3: Guia de aprendizaje-Actividad de Aprendizaje 3: RECONOCER LA INVESTIGACIÓN EN EL PROCESO FORMATIVO - Control lectura artículo"/>
    <tableColumn id="10" xr3:uid="{00000000-0010-0000-0000-00000A000000}" name="Entrega 3.4 Actividad de transferencia de conocimiento - Chatboot - Dialogflow"/>
    <tableColumn id="11" xr3:uid="{00000000-0010-0000-0000-00000B000000}" name="Entrega No 4: Guía de aprendizaje - 3.3 Actividades de apropiación - Proyecto  "/>
    <tableColumn id="4" xr3:uid="{0CD0A924-7AEC-4AC1-BDA0-B6229B63EA52}" name="DEFINITIVA GUIAS APRENDIZAJE" dataDxfId="10"/>
    <tableColumn id="12" xr3:uid="{75FBB12D-4895-45C4-9418-614D8E0A489B}" name="DEFINITIVA TALLERES" dataDxfId="9"/>
    <tableColumn id="13" xr3:uid="{C6D6EC8F-1C15-4091-BB31-A57BE2290814}" name="DEFINITIVA TOTAL" dataDxfId="8"/>
  </tableColumns>
  <tableStyleInfo name="Sheet0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9"/>
  <sheetViews>
    <sheetView showGridLines="0" topLeftCell="A10" workbookViewId="0">
      <selection activeCell="D17" sqref="D17"/>
    </sheetView>
  </sheetViews>
  <sheetFormatPr baseColWidth="10" defaultColWidth="14.42578125" defaultRowHeight="15" customHeight="1" x14ac:dyDescent="0.25"/>
  <cols>
    <col min="1" max="1" width="33.42578125" customWidth="1"/>
    <col min="2" max="2" width="19.140625" customWidth="1"/>
    <col min="3" max="3" width="15.28515625" customWidth="1"/>
    <col min="4" max="4" width="16.85546875" customWidth="1"/>
    <col min="5" max="5" width="13" customWidth="1"/>
    <col min="6" max="6" width="15.28515625" customWidth="1"/>
    <col min="7" max="7" width="18.85546875" customWidth="1"/>
    <col min="8" max="9" width="19.85546875" customWidth="1"/>
    <col min="10" max="10" width="16.7109375" customWidth="1"/>
    <col min="11" max="11" width="14.85546875" customWidth="1"/>
    <col min="12" max="12" width="13" customWidth="1"/>
    <col min="13" max="13" width="12.140625" customWidth="1"/>
    <col min="14" max="24" width="8.7109375" customWidth="1"/>
  </cols>
  <sheetData>
    <row r="1" spans="1:13" ht="24" customHeight="1" x14ac:dyDescent="0.25">
      <c r="A1" s="1" t="s">
        <v>0</v>
      </c>
      <c r="B1" s="1" t="s">
        <v>1</v>
      </c>
      <c r="C1" s="1" t="s">
        <v>1</v>
      </c>
      <c r="D1" s="1" t="s">
        <v>1</v>
      </c>
      <c r="E1" s="5" t="s">
        <v>2</v>
      </c>
      <c r="F1" s="5" t="s">
        <v>2</v>
      </c>
      <c r="G1" s="5" t="s">
        <v>2</v>
      </c>
      <c r="H1" s="5" t="s">
        <v>3</v>
      </c>
      <c r="I1" s="5" t="s">
        <v>3</v>
      </c>
      <c r="J1" s="15">
        <v>46101</v>
      </c>
      <c r="K1" s="23" t="s">
        <v>79</v>
      </c>
      <c r="L1" s="24"/>
      <c r="M1" s="25"/>
    </row>
    <row r="2" spans="1:13" ht="63.75" customHeight="1" x14ac:dyDescent="0.25">
      <c r="A2" s="2" t="s">
        <v>4</v>
      </c>
      <c r="B2" s="3" t="s">
        <v>16</v>
      </c>
      <c r="C2" s="3" t="s">
        <v>17</v>
      </c>
      <c r="D2" s="4" t="s">
        <v>5</v>
      </c>
      <c r="E2" s="4" t="s">
        <v>6</v>
      </c>
      <c r="F2" s="4" t="s">
        <v>7</v>
      </c>
      <c r="G2" s="4" t="s">
        <v>67</v>
      </c>
      <c r="H2" s="4" t="s">
        <v>70</v>
      </c>
      <c r="I2" s="4" t="s">
        <v>68</v>
      </c>
      <c r="J2" s="4" t="s">
        <v>69</v>
      </c>
      <c r="K2" s="4" t="s">
        <v>77</v>
      </c>
      <c r="L2" s="4" t="s">
        <v>78</v>
      </c>
      <c r="M2" s="4" t="s">
        <v>75</v>
      </c>
    </row>
    <row r="3" spans="1:13" ht="24" customHeight="1" x14ac:dyDescent="0.25">
      <c r="A3" s="8" t="str">
        <f>HYPERLINK("https://classroom.google.com/c/NzkzNzgxODk1NjUz", UPPER("Abrir Classroom"))</f>
        <v>ABRIR CLASSROOM</v>
      </c>
      <c r="B3" s="9"/>
      <c r="C3" s="9"/>
      <c r="D3" s="5" t="s">
        <v>65</v>
      </c>
      <c r="E3" s="5" t="s">
        <v>65</v>
      </c>
      <c r="F3" s="5" t="s">
        <v>65</v>
      </c>
      <c r="G3" s="5" t="s">
        <v>66</v>
      </c>
      <c r="H3" s="5" t="s">
        <v>66</v>
      </c>
      <c r="I3" s="5" t="s">
        <v>65</v>
      </c>
      <c r="J3" s="5" t="s">
        <v>65</v>
      </c>
      <c r="K3" s="5" t="s">
        <v>73</v>
      </c>
      <c r="L3" s="5" t="s">
        <v>74</v>
      </c>
      <c r="M3" s="5" t="s">
        <v>76</v>
      </c>
    </row>
    <row r="4" spans="1:13" ht="24" customHeight="1" x14ac:dyDescent="0.25">
      <c r="A4" s="10" t="s">
        <v>14</v>
      </c>
      <c r="B4" s="11" t="s">
        <v>15</v>
      </c>
      <c r="C4" s="11" t="s">
        <v>64</v>
      </c>
      <c r="D4" s="12"/>
      <c r="E4" s="12"/>
      <c r="F4" s="12"/>
      <c r="G4" s="12"/>
      <c r="H4" s="12"/>
      <c r="I4" s="12"/>
      <c r="J4" s="13"/>
      <c r="K4" s="13"/>
      <c r="L4" s="13"/>
      <c r="M4" s="13"/>
    </row>
    <row r="5" spans="1:13" ht="24" customHeight="1" x14ac:dyDescent="0.25">
      <c r="A5" s="6" t="s">
        <v>8</v>
      </c>
      <c r="B5" s="7" t="s">
        <v>9</v>
      </c>
      <c r="C5" s="7" t="s">
        <v>72</v>
      </c>
      <c r="D5" s="7">
        <v>100</v>
      </c>
      <c r="E5" s="7">
        <v>45</v>
      </c>
      <c r="F5" s="7">
        <v>100</v>
      </c>
      <c r="G5" s="7">
        <v>100</v>
      </c>
      <c r="H5" s="7">
        <v>90</v>
      </c>
      <c r="I5" s="7">
        <v>10</v>
      </c>
      <c r="J5" s="14">
        <v>80</v>
      </c>
      <c r="K5" s="14">
        <f>AVERAGE(D5,F5,G5,H5,I5,J5)</f>
        <v>80</v>
      </c>
      <c r="L5" s="14">
        <f>E5</f>
        <v>45</v>
      </c>
      <c r="M5" s="14">
        <f>AVERAGE(K5,L5)</f>
        <v>62.5</v>
      </c>
    </row>
    <row r="6" spans="1:13" ht="24" customHeight="1" x14ac:dyDescent="0.25">
      <c r="A6" s="6" t="s">
        <v>36</v>
      </c>
      <c r="B6" s="7" t="s">
        <v>37</v>
      </c>
      <c r="C6" s="7"/>
      <c r="D6" s="7">
        <v>100</v>
      </c>
      <c r="E6" s="7">
        <v>100</v>
      </c>
      <c r="F6" s="7">
        <v>80</v>
      </c>
      <c r="G6" s="7">
        <v>100</v>
      </c>
      <c r="H6" s="7">
        <v>10</v>
      </c>
      <c r="I6" s="7">
        <v>10</v>
      </c>
      <c r="J6" s="14">
        <v>80</v>
      </c>
      <c r="K6" s="21">
        <f>AVERAGE(D6,F6,G6,H6,I6,J6)</f>
        <v>63.333333333333336</v>
      </c>
      <c r="L6" s="14">
        <f>E6</f>
        <v>100</v>
      </c>
      <c r="M6" s="21">
        <f t="shared" ref="M6:M30" si="0">AVERAGE(K6,L6)</f>
        <v>81.666666666666671</v>
      </c>
    </row>
    <row r="7" spans="1:13" ht="24" customHeight="1" x14ac:dyDescent="0.25">
      <c r="A7" s="6" t="s">
        <v>20</v>
      </c>
      <c r="B7" s="7" t="s">
        <v>21</v>
      </c>
      <c r="C7" s="7"/>
      <c r="D7" s="7">
        <v>100</v>
      </c>
      <c r="E7" s="7">
        <v>100</v>
      </c>
      <c r="F7" s="7">
        <v>90</v>
      </c>
      <c r="G7" s="7">
        <v>100</v>
      </c>
      <c r="H7" s="7">
        <v>80</v>
      </c>
      <c r="I7" s="7">
        <v>100</v>
      </c>
      <c r="J7" s="14">
        <v>90</v>
      </c>
      <c r="K7" s="21">
        <f t="shared" ref="K7:K30" si="1">AVERAGE(D7,F7,G7,H7,I7,J7)</f>
        <v>93.333333333333329</v>
      </c>
      <c r="L7" s="14">
        <f t="shared" ref="L7:L30" si="2">E7</f>
        <v>100</v>
      </c>
      <c r="M7" s="21">
        <f t="shared" si="0"/>
        <v>96.666666666666657</v>
      </c>
    </row>
    <row r="8" spans="1:13" ht="24" customHeight="1" x14ac:dyDescent="0.25">
      <c r="A8" s="6" t="s">
        <v>40</v>
      </c>
      <c r="B8" s="7" t="s">
        <v>41</v>
      </c>
      <c r="C8" s="7"/>
      <c r="D8" s="7">
        <v>100</v>
      </c>
      <c r="E8" s="7">
        <v>100</v>
      </c>
      <c r="F8" s="7">
        <v>90</v>
      </c>
      <c r="G8" s="7">
        <v>100</v>
      </c>
      <c r="H8" s="7">
        <v>10</v>
      </c>
      <c r="I8" s="7">
        <v>100</v>
      </c>
      <c r="J8" s="14">
        <v>90</v>
      </c>
      <c r="K8" s="21">
        <f t="shared" si="1"/>
        <v>81.666666666666671</v>
      </c>
      <c r="L8" s="14">
        <f t="shared" si="2"/>
        <v>100</v>
      </c>
      <c r="M8" s="21">
        <f t="shared" si="0"/>
        <v>90.833333333333343</v>
      </c>
    </row>
    <row r="9" spans="1:13" ht="24" customHeight="1" x14ac:dyDescent="0.25">
      <c r="A9" s="6" t="s">
        <v>42</v>
      </c>
      <c r="B9" s="7" t="s">
        <v>43</v>
      </c>
      <c r="C9" s="7"/>
      <c r="D9" s="7">
        <v>100</v>
      </c>
      <c r="E9" s="7">
        <v>100</v>
      </c>
      <c r="F9" s="7">
        <v>80</v>
      </c>
      <c r="G9" s="7">
        <v>100</v>
      </c>
      <c r="H9" s="7">
        <v>80</v>
      </c>
      <c r="I9" s="7">
        <v>10</v>
      </c>
      <c r="J9" s="14">
        <v>80</v>
      </c>
      <c r="K9" s="21">
        <f t="shared" si="1"/>
        <v>75</v>
      </c>
      <c r="L9" s="14">
        <f t="shared" si="2"/>
        <v>100</v>
      </c>
      <c r="M9" s="21">
        <f t="shared" si="0"/>
        <v>87.5</v>
      </c>
    </row>
    <row r="10" spans="1:13" ht="24" customHeight="1" x14ac:dyDescent="0.25">
      <c r="A10" s="6" t="s">
        <v>32</v>
      </c>
      <c r="B10" s="7" t="s">
        <v>33</v>
      </c>
      <c r="C10" s="7"/>
      <c r="D10" s="7">
        <v>100</v>
      </c>
      <c r="E10" s="7">
        <v>100</v>
      </c>
      <c r="F10" s="7">
        <v>80</v>
      </c>
      <c r="G10" s="7">
        <v>10</v>
      </c>
      <c r="H10" s="7">
        <v>10</v>
      </c>
      <c r="I10" s="7">
        <v>10</v>
      </c>
      <c r="J10" s="14">
        <v>80</v>
      </c>
      <c r="K10" s="21">
        <f t="shared" si="1"/>
        <v>48.333333333333336</v>
      </c>
      <c r="L10" s="14">
        <f t="shared" si="2"/>
        <v>100</v>
      </c>
      <c r="M10" s="21">
        <f t="shared" si="0"/>
        <v>74.166666666666671</v>
      </c>
    </row>
    <row r="11" spans="1:13" ht="24" customHeight="1" x14ac:dyDescent="0.25">
      <c r="A11" s="6" t="s">
        <v>44</v>
      </c>
      <c r="B11" s="7" t="s">
        <v>45</v>
      </c>
      <c r="C11" s="7"/>
      <c r="D11" s="7">
        <v>100</v>
      </c>
      <c r="E11" s="7">
        <v>60</v>
      </c>
      <c r="F11" s="7">
        <v>75</v>
      </c>
      <c r="G11" s="7">
        <v>100</v>
      </c>
      <c r="H11" s="7">
        <v>95</v>
      </c>
      <c r="I11" s="7">
        <v>10</v>
      </c>
      <c r="J11" s="14">
        <v>10</v>
      </c>
      <c r="K11" s="21">
        <f t="shared" si="1"/>
        <v>65</v>
      </c>
      <c r="L11" s="14">
        <f t="shared" si="2"/>
        <v>60</v>
      </c>
      <c r="M11" s="21">
        <f t="shared" si="0"/>
        <v>62.5</v>
      </c>
    </row>
    <row r="12" spans="1:13" ht="24" customHeight="1" x14ac:dyDescent="0.25">
      <c r="A12" s="6" t="s">
        <v>30</v>
      </c>
      <c r="B12" s="7" t="s">
        <v>31</v>
      </c>
      <c r="C12" s="7"/>
      <c r="D12" s="7">
        <v>70</v>
      </c>
      <c r="E12" s="7">
        <v>100</v>
      </c>
      <c r="F12" s="7">
        <v>90</v>
      </c>
      <c r="G12" s="7">
        <v>100</v>
      </c>
      <c r="H12" s="7">
        <v>90</v>
      </c>
      <c r="I12" s="7">
        <v>100</v>
      </c>
      <c r="J12" s="14">
        <v>90</v>
      </c>
      <c r="K12" s="21">
        <f t="shared" si="1"/>
        <v>90</v>
      </c>
      <c r="L12" s="14">
        <f t="shared" si="2"/>
        <v>100</v>
      </c>
      <c r="M12" s="21">
        <f t="shared" si="0"/>
        <v>95</v>
      </c>
    </row>
    <row r="13" spans="1:13" ht="24" customHeight="1" x14ac:dyDescent="0.25">
      <c r="A13" s="6" t="s">
        <v>46</v>
      </c>
      <c r="B13" s="7" t="s">
        <v>47</v>
      </c>
      <c r="C13" s="7" t="s">
        <v>80</v>
      </c>
      <c r="D13" s="7">
        <v>50</v>
      </c>
      <c r="E13" s="7">
        <v>90</v>
      </c>
      <c r="F13" s="7">
        <v>95</v>
      </c>
      <c r="G13" s="7">
        <v>85</v>
      </c>
      <c r="H13" s="7">
        <v>85</v>
      </c>
      <c r="I13" s="7">
        <v>100</v>
      </c>
      <c r="J13" s="14">
        <v>70</v>
      </c>
      <c r="K13" s="21">
        <f t="shared" si="1"/>
        <v>80.833333333333329</v>
      </c>
      <c r="L13" s="14">
        <f t="shared" si="2"/>
        <v>90</v>
      </c>
      <c r="M13" s="21">
        <f t="shared" si="0"/>
        <v>85.416666666666657</v>
      </c>
    </row>
    <row r="14" spans="1:13" ht="24" customHeight="1" x14ac:dyDescent="0.25">
      <c r="A14" s="6" t="s">
        <v>34</v>
      </c>
      <c r="B14" s="7" t="s">
        <v>35</v>
      </c>
      <c r="C14" s="7"/>
      <c r="D14" s="7">
        <v>70</v>
      </c>
      <c r="E14" s="7">
        <v>100</v>
      </c>
      <c r="F14" s="7">
        <v>90</v>
      </c>
      <c r="G14" s="7">
        <v>100</v>
      </c>
      <c r="H14" s="7">
        <v>80</v>
      </c>
      <c r="I14" s="7">
        <v>100</v>
      </c>
      <c r="J14" s="14">
        <v>90</v>
      </c>
      <c r="K14" s="21">
        <f t="shared" si="1"/>
        <v>88.333333333333329</v>
      </c>
      <c r="L14" s="14">
        <f t="shared" si="2"/>
        <v>100</v>
      </c>
      <c r="M14" s="21">
        <f t="shared" si="0"/>
        <v>94.166666666666657</v>
      </c>
    </row>
    <row r="15" spans="1:13" ht="24" customHeight="1" x14ac:dyDescent="0.25">
      <c r="A15" s="6" t="s">
        <v>26</v>
      </c>
      <c r="B15" s="7" t="s">
        <v>27</v>
      </c>
      <c r="C15" s="7"/>
      <c r="D15" s="7">
        <v>100</v>
      </c>
      <c r="E15" s="7">
        <v>60</v>
      </c>
      <c r="F15" s="7">
        <v>75</v>
      </c>
      <c r="G15" s="7">
        <v>100</v>
      </c>
      <c r="H15" s="7">
        <v>10</v>
      </c>
      <c r="I15" s="7">
        <v>10</v>
      </c>
      <c r="J15" s="14">
        <v>80</v>
      </c>
      <c r="K15" s="21">
        <f t="shared" si="1"/>
        <v>62.5</v>
      </c>
      <c r="L15" s="14">
        <f t="shared" si="2"/>
        <v>60</v>
      </c>
      <c r="M15" s="21">
        <f t="shared" si="0"/>
        <v>61.25</v>
      </c>
    </row>
    <row r="16" spans="1:13" ht="24" customHeight="1" x14ac:dyDescent="0.25">
      <c r="A16" s="6" t="s">
        <v>48</v>
      </c>
      <c r="B16" s="7" t="s">
        <v>49</v>
      </c>
      <c r="C16" s="7" t="s">
        <v>62</v>
      </c>
      <c r="D16" s="7">
        <v>100</v>
      </c>
      <c r="E16" s="7">
        <v>100</v>
      </c>
      <c r="F16" s="7">
        <v>95</v>
      </c>
      <c r="G16" s="7">
        <v>100</v>
      </c>
      <c r="H16" s="7">
        <v>67</v>
      </c>
      <c r="I16" s="7">
        <v>100</v>
      </c>
      <c r="J16" s="14">
        <v>90</v>
      </c>
      <c r="K16" s="21">
        <f t="shared" si="1"/>
        <v>92</v>
      </c>
      <c r="L16" s="14">
        <f t="shared" si="2"/>
        <v>100</v>
      </c>
      <c r="M16" s="21">
        <f t="shared" si="0"/>
        <v>96</v>
      </c>
    </row>
    <row r="17" spans="1:13" ht="24" customHeight="1" x14ac:dyDescent="0.25">
      <c r="A17" s="6" t="s">
        <v>50</v>
      </c>
      <c r="B17" s="7" t="s">
        <v>51</v>
      </c>
      <c r="C17" s="7" t="s">
        <v>72</v>
      </c>
      <c r="D17" s="7">
        <v>100</v>
      </c>
      <c r="E17" s="7">
        <v>45</v>
      </c>
      <c r="F17" s="7">
        <v>100</v>
      </c>
      <c r="G17" s="7">
        <v>100</v>
      </c>
      <c r="H17" s="7">
        <v>96</v>
      </c>
      <c r="I17" s="7">
        <v>10</v>
      </c>
      <c r="J17" s="14">
        <v>80</v>
      </c>
      <c r="K17" s="21">
        <f t="shared" si="1"/>
        <v>81</v>
      </c>
      <c r="L17" s="14">
        <f t="shared" si="2"/>
        <v>45</v>
      </c>
      <c r="M17" s="21">
        <f t="shared" si="0"/>
        <v>63</v>
      </c>
    </row>
    <row r="18" spans="1:13" ht="24" customHeight="1" x14ac:dyDescent="0.25">
      <c r="A18" s="6" t="s">
        <v>52</v>
      </c>
      <c r="B18" s="7" t="s">
        <v>53</v>
      </c>
      <c r="C18" s="7" t="s">
        <v>62</v>
      </c>
      <c r="D18" s="7">
        <v>100</v>
      </c>
      <c r="E18" s="7">
        <v>100</v>
      </c>
      <c r="F18" s="7">
        <v>95</v>
      </c>
      <c r="G18" s="7">
        <v>100</v>
      </c>
      <c r="H18" s="7">
        <v>90</v>
      </c>
      <c r="I18" s="7">
        <v>100</v>
      </c>
      <c r="J18" s="14">
        <v>90</v>
      </c>
      <c r="K18" s="21">
        <f t="shared" si="1"/>
        <v>95.833333333333329</v>
      </c>
      <c r="L18" s="14">
        <f t="shared" si="2"/>
        <v>100</v>
      </c>
      <c r="M18" s="21">
        <f t="shared" si="0"/>
        <v>97.916666666666657</v>
      </c>
    </row>
    <row r="19" spans="1:13" ht="24" customHeight="1" x14ac:dyDescent="0.25">
      <c r="A19" s="6" t="s">
        <v>10</v>
      </c>
      <c r="B19" s="7" t="s">
        <v>11</v>
      </c>
      <c r="C19" s="7"/>
      <c r="D19" s="7">
        <v>70</v>
      </c>
      <c r="E19" s="7">
        <v>100</v>
      </c>
      <c r="F19" s="7">
        <v>90</v>
      </c>
      <c r="G19" s="7">
        <v>100</v>
      </c>
      <c r="H19" s="7">
        <v>90</v>
      </c>
      <c r="I19" s="7">
        <v>100</v>
      </c>
      <c r="J19" s="14">
        <v>90</v>
      </c>
      <c r="K19" s="21">
        <f t="shared" si="1"/>
        <v>90</v>
      </c>
      <c r="L19" s="14">
        <f t="shared" si="2"/>
        <v>100</v>
      </c>
      <c r="M19" s="21">
        <f t="shared" si="0"/>
        <v>95</v>
      </c>
    </row>
    <row r="20" spans="1:13" ht="24" customHeight="1" x14ac:dyDescent="0.25">
      <c r="A20" s="6" t="s">
        <v>12</v>
      </c>
      <c r="B20" s="7" t="s">
        <v>13</v>
      </c>
      <c r="C20" s="7"/>
      <c r="D20" s="7">
        <v>40</v>
      </c>
      <c r="E20" s="7">
        <v>80</v>
      </c>
      <c r="F20" s="7">
        <v>70</v>
      </c>
      <c r="G20" s="7">
        <v>100</v>
      </c>
      <c r="H20" s="7">
        <v>95</v>
      </c>
      <c r="I20" s="7">
        <v>100</v>
      </c>
      <c r="J20" s="14">
        <v>90</v>
      </c>
      <c r="K20" s="21">
        <f t="shared" si="1"/>
        <v>82.5</v>
      </c>
      <c r="L20" s="14">
        <f t="shared" si="2"/>
        <v>80</v>
      </c>
      <c r="M20" s="21">
        <f t="shared" si="0"/>
        <v>81.25</v>
      </c>
    </row>
    <row r="21" spans="1:13" ht="24" customHeight="1" x14ac:dyDescent="0.25">
      <c r="A21" s="6" t="s">
        <v>28</v>
      </c>
      <c r="B21" s="7" t="s">
        <v>29</v>
      </c>
      <c r="C21" s="7" t="s">
        <v>72</v>
      </c>
      <c r="D21" s="7">
        <v>100</v>
      </c>
      <c r="E21" s="7">
        <v>45</v>
      </c>
      <c r="F21" s="7">
        <v>100</v>
      </c>
      <c r="G21" s="7">
        <v>100</v>
      </c>
      <c r="H21" s="7">
        <v>90</v>
      </c>
      <c r="I21" s="7">
        <v>100</v>
      </c>
      <c r="J21" s="14">
        <v>80</v>
      </c>
      <c r="K21" s="21">
        <f t="shared" si="1"/>
        <v>95</v>
      </c>
      <c r="L21" s="14">
        <f t="shared" si="2"/>
        <v>45</v>
      </c>
      <c r="M21" s="21">
        <f t="shared" si="0"/>
        <v>70</v>
      </c>
    </row>
    <row r="22" spans="1:13" ht="24" customHeight="1" x14ac:dyDescent="0.25">
      <c r="A22" s="6" t="s">
        <v>54</v>
      </c>
      <c r="B22" s="7" t="s">
        <v>55</v>
      </c>
      <c r="C22" s="7" t="s">
        <v>80</v>
      </c>
      <c r="D22" s="7">
        <v>50</v>
      </c>
      <c r="E22" s="7">
        <v>90</v>
      </c>
      <c r="F22" s="7">
        <v>95</v>
      </c>
      <c r="G22" s="7">
        <v>100</v>
      </c>
      <c r="H22" s="7">
        <v>80</v>
      </c>
      <c r="I22" s="7">
        <v>100</v>
      </c>
      <c r="J22" s="14">
        <v>70</v>
      </c>
      <c r="K22" s="21">
        <f t="shared" si="1"/>
        <v>82.5</v>
      </c>
      <c r="L22" s="14">
        <f t="shared" si="2"/>
        <v>90</v>
      </c>
      <c r="M22" s="21">
        <f t="shared" si="0"/>
        <v>86.25</v>
      </c>
    </row>
    <row r="23" spans="1:13" ht="24" customHeight="1" x14ac:dyDescent="0.25">
      <c r="A23" s="6" t="s">
        <v>18</v>
      </c>
      <c r="B23" s="7" t="s">
        <v>19</v>
      </c>
      <c r="C23" s="7"/>
      <c r="D23" s="7">
        <v>100</v>
      </c>
      <c r="E23" s="7">
        <v>60</v>
      </c>
      <c r="F23" s="7">
        <v>75</v>
      </c>
      <c r="G23" s="7">
        <v>100</v>
      </c>
      <c r="H23" s="7">
        <v>90</v>
      </c>
      <c r="I23" s="7">
        <v>100</v>
      </c>
      <c r="J23" s="14">
        <v>80</v>
      </c>
      <c r="K23" s="21">
        <f t="shared" si="1"/>
        <v>90.833333333333329</v>
      </c>
      <c r="L23" s="14">
        <f t="shared" si="2"/>
        <v>60</v>
      </c>
      <c r="M23" s="21">
        <f t="shared" si="0"/>
        <v>75.416666666666657</v>
      </c>
    </row>
    <row r="24" spans="1:13" ht="24" customHeight="1" x14ac:dyDescent="0.25">
      <c r="A24" s="6" t="s">
        <v>38</v>
      </c>
      <c r="B24" s="7" t="s">
        <v>39</v>
      </c>
      <c r="C24" s="7" t="s">
        <v>71</v>
      </c>
      <c r="D24" s="7">
        <v>100</v>
      </c>
      <c r="E24" s="7">
        <v>100</v>
      </c>
      <c r="F24" s="7">
        <v>90</v>
      </c>
      <c r="G24" s="7">
        <v>100</v>
      </c>
      <c r="H24" s="7">
        <v>75</v>
      </c>
      <c r="I24" s="7">
        <v>100</v>
      </c>
      <c r="J24" s="14">
        <v>90</v>
      </c>
      <c r="K24" s="21">
        <f t="shared" si="1"/>
        <v>92.5</v>
      </c>
      <c r="L24" s="14">
        <f t="shared" si="2"/>
        <v>100</v>
      </c>
      <c r="M24" s="21">
        <f t="shared" si="0"/>
        <v>96.25</v>
      </c>
    </row>
    <row r="25" spans="1:13" ht="24" customHeight="1" x14ac:dyDescent="0.25">
      <c r="A25" s="6" t="s">
        <v>24</v>
      </c>
      <c r="B25" s="7" t="s">
        <v>25</v>
      </c>
      <c r="C25" s="7" t="s">
        <v>63</v>
      </c>
      <c r="D25" s="7">
        <v>70</v>
      </c>
      <c r="E25" s="7">
        <v>50</v>
      </c>
      <c r="F25" s="7">
        <v>85</v>
      </c>
      <c r="G25" s="7">
        <v>100</v>
      </c>
      <c r="H25" s="7">
        <v>10</v>
      </c>
      <c r="I25" s="7">
        <v>100</v>
      </c>
      <c r="J25" s="14">
        <v>90</v>
      </c>
      <c r="K25" s="21">
        <f t="shared" si="1"/>
        <v>75.833333333333329</v>
      </c>
      <c r="L25" s="14">
        <f t="shared" si="2"/>
        <v>50</v>
      </c>
      <c r="M25" s="21">
        <f t="shared" si="0"/>
        <v>62.916666666666664</v>
      </c>
    </row>
    <row r="26" spans="1:13" ht="24" customHeight="1" x14ac:dyDescent="0.25">
      <c r="A26" s="6" t="s">
        <v>81</v>
      </c>
      <c r="B26" s="7" t="s">
        <v>82</v>
      </c>
      <c r="C26" s="7"/>
      <c r="D26" s="7">
        <v>100</v>
      </c>
      <c r="E26" s="7">
        <v>100</v>
      </c>
      <c r="F26" s="7">
        <v>95</v>
      </c>
      <c r="G26" s="7">
        <v>100</v>
      </c>
      <c r="H26" s="7">
        <v>90</v>
      </c>
      <c r="I26" s="7">
        <v>100</v>
      </c>
      <c r="J26" s="14">
        <v>90</v>
      </c>
      <c r="K26" s="21">
        <f t="shared" si="1"/>
        <v>95.833333333333329</v>
      </c>
      <c r="L26" s="14">
        <f t="shared" si="2"/>
        <v>100</v>
      </c>
      <c r="M26" s="21">
        <f t="shared" si="0"/>
        <v>97.916666666666657</v>
      </c>
    </row>
    <row r="27" spans="1:13" ht="24" customHeight="1" x14ac:dyDescent="0.25">
      <c r="A27" s="6" t="s">
        <v>56</v>
      </c>
      <c r="B27" s="7" t="s">
        <v>57</v>
      </c>
      <c r="C27" s="7" t="s">
        <v>63</v>
      </c>
      <c r="D27" s="7">
        <v>70</v>
      </c>
      <c r="E27" s="7">
        <v>50</v>
      </c>
      <c r="F27" s="7">
        <v>85</v>
      </c>
      <c r="G27" s="7">
        <v>100</v>
      </c>
      <c r="H27" s="7">
        <v>78</v>
      </c>
      <c r="I27" s="7">
        <v>100</v>
      </c>
      <c r="J27" s="14">
        <v>90</v>
      </c>
      <c r="K27" s="21">
        <f t="shared" si="1"/>
        <v>87.166666666666671</v>
      </c>
      <c r="L27" s="14">
        <f t="shared" si="2"/>
        <v>50</v>
      </c>
      <c r="M27" s="21">
        <f t="shared" si="0"/>
        <v>68.583333333333343</v>
      </c>
    </row>
    <row r="28" spans="1:13" ht="24" customHeight="1" x14ac:dyDescent="0.25">
      <c r="A28" s="6" t="s">
        <v>58</v>
      </c>
      <c r="B28" s="7" t="s">
        <v>59</v>
      </c>
      <c r="C28" s="7" t="s">
        <v>71</v>
      </c>
      <c r="D28" s="7">
        <v>100</v>
      </c>
      <c r="E28" s="7">
        <v>100</v>
      </c>
      <c r="F28" s="7">
        <v>90</v>
      </c>
      <c r="G28" s="7">
        <v>100</v>
      </c>
      <c r="H28" s="7">
        <v>80</v>
      </c>
      <c r="I28" s="7">
        <v>100</v>
      </c>
      <c r="J28" s="14">
        <v>90</v>
      </c>
      <c r="K28" s="21">
        <f t="shared" si="1"/>
        <v>93.333333333333329</v>
      </c>
      <c r="L28" s="14">
        <f t="shared" si="2"/>
        <v>100</v>
      </c>
      <c r="M28" s="21">
        <f t="shared" si="0"/>
        <v>96.666666666666657</v>
      </c>
    </row>
    <row r="29" spans="1:13" ht="24" customHeight="1" x14ac:dyDescent="0.25">
      <c r="A29" s="6" t="s">
        <v>22</v>
      </c>
      <c r="B29" s="7" t="s">
        <v>23</v>
      </c>
      <c r="C29" s="7" t="s">
        <v>71</v>
      </c>
      <c r="D29" s="7">
        <v>100</v>
      </c>
      <c r="E29" s="7">
        <v>100</v>
      </c>
      <c r="F29" s="7">
        <v>90</v>
      </c>
      <c r="G29" s="7">
        <v>100</v>
      </c>
      <c r="H29" s="7">
        <v>80</v>
      </c>
      <c r="I29" s="7">
        <v>100</v>
      </c>
      <c r="J29" s="14">
        <v>90</v>
      </c>
      <c r="K29" s="21">
        <f t="shared" si="1"/>
        <v>93.333333333333329</v>
      </c>
      <c r="L29" s="14">
        <f t="shared" si="2"/>
        <v>100</v>
      </c>
      <c r="M29" s="21">
        <f t="shared" si="0"/>
        <v>96.666666666666657</v>
      </c>
    </row>
    <row r="30" spans="1:13" ht="24" customHeight="1" x14ac:dyDescent="0.25">
      <c r="A30" s="6" t="s">
        <v>60</v>
      </c>
      <c r="B30" s="7" t="s">
        <v>61</v>
      </c>
      <c r="C30" s="7" t="s">
        <v>63</v>
      </c>
      <c r="D30" s="7">
        <v>70</v>
      </c>
      <c r="E30" s="7">
        <v>50</v>
      </c>
      <c r="F30" s="7">
        <v>85</v>
      </c>
      <c r="G30" s="7">
        <v>100</v>
      </c>
      <c r="H30" s="7">
        <v>90</v>
      </c>
      <c r="I30" s="7">
        <v>100</v>
      </c>
      <c r="J30" s="14">
        <v>90</v>
      </c>
      <c r="K30" s="21">
        <f t="shared" si="1"/>
        <v>89.166666666666671</v>
      </c>
      <c r="L30" s="22">
        <f t="shared" si="2"/>
        <v>50</v>
      </c>
      <c r="M30" s="21">
        <f t="shared" si="0"/>
        <v>69.583333333333343</v>
      </c>
    </row>
    <row r="31" spans="1:13" ht="24" customHeight="1" x14ac:dyDescent="0.25">
      <c r="A31" s="16"/>
      <c r="B31" s="17"/>
      <c r="C31" s="18"/>
      <c r="D31" s="17"/>
      <c r="E31" s="17"/>
      <c r="F31" s="17"/>
      <c r="G31" s="17"/>
      <c r="H31" s="17"/>
      <c r="I31" s="19"/>
      <c r="J31" s="20"/>
      <c r="K31" s="20"/>
      <c r="L31" s="20"/>
      <c r="M31" s="20"/>
    </row>
    <row r="32" spans="1:13" ht="24" customHeight="1" x14ac:dyDescent="0.25"/>
    <row r="33" ht="24" customHeight="1" x14ac:dyDescent="0.25"/>
    <row r="34" ht="24" customHeight="1" x14ac:dyDescent="0.25"/>
    <row r="35" ht="24" customHeight="1" x14ac:dyDescent="0.25"/>
    <row r="36" ht="24" customHeight="1" x14ac:dyDescent="0.25"/>
    <row r="37" ht="24" customHeight="1" x14ac:dyDescent="0.25"/>
    <row r="38" ht="24" customHeight="1" x14ac:dyDescent="0.25"/>
    <row r="39" ht="24" customHeight="1" x14ac:dyDescent="0.25"/>
    <row r="40" ht="24" customHeight="1" x14ac:dyDescent="0.25"/>
    <row r="41" ht="24" customHeight="1" x14ac:dyDescent="0.25"/>
    <row r="42" ht="24" customHeight="1" x14ac:dyDescent="0.25"/>
    <row r="43" ht="24" customHeight="1" x14ac:dyDescent="0.25"/>
    <row r="44" ht="24" customHeight="1" x14ac:dyDescent="0.25"/>
    <row r="45" ht="24" customHeight="1" x14ac:dyDescent="0.25"/>
    <row r="46" ht="24" customHeight="1" x14ac:dyDescent="0.25"/>
    <row r="47" ht="24" customHeight="1" x14ac:dyDescent="0.25"/>
    <row r="48" ht="24" customHeight="1" x14ac:dyDescent="0.25"/>
    <row r="49" ht="24" customHeight="1" x14ac:dyDescent="0.25"/>
    <row r="50" ht="24" customHeight="1" x14ac:dyDescent="0.25"/>
    <row r="51" ht="24" customHeight="1" x14ac:dyDescent="0.25"/>
    <row r="52" ht="24" customHeight="1" x14ac:dyDescent="0.25"/>
    <row r="53" ht="24" customHeight="1" x14ac:dyDescent="0.25"/>
    <row r="54" ht="24" customHeight="1" x14ac:dyDescent="0.25"/>
    <row r="55" ht="24" customHeight="1" x14ac:dyDescent="0.25"/>
    <row r="56" ht="24" customHeight="1" x14ac:dyDescent="0.25"/>
    <row r="57" ht="24" customHeight="1" x14ac:dyDescent="0.25"/>
    <row r="58" ht="24" customHeight="1" x14ac:dyDescent="0.25"/>
    <row r="59" ht="24" customHeight="1" x14ac:dyDescent="0.25"/>
    <row r="60" ht="24" customHeight="1" x14ac:dyDescent="0.25"/>
    <row r="61" ht="24" customHeight="1" x14ac:dyDescent="0.25"/>
    <row r="62" ht="24" customHeight="1" x14ac:dyDescent="0.25"/>
    <row r="63" ht="24" customHeight="1" x14ac:dyDescent="0.25"/>
    <row r="64" ht="24" customHeight="1" x14ac:dyDescent="0.25"/>
    <row r="65" ht="24" customHeight="1" x14ac:dyDescent="0.25"/>
    <row r="66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" customHeight="1" x14ac:dyDescent="0.25"/>
    <row r="75" ht="24" customHeight="1" x14ac:dyDescent="0.25"/>
    <row r="76" ht="24" customHeight="1" x14ac:dyDescent="0.25"/>
    <row r="77" ht="24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  <row r="775" ht="24" customHeight="1" x14ac:dyDescent="0.25"/>
    <row r="776" ht="24" customHeight="1" x14ac:dyDescent="0.25"/>
    <row r="777" ht="24" customHeight="1" x14ac:dyDescent="0.25"/>
    <row r="778" ht="24" customHeight="1" x14ac:dyDescent="0.25"/>
    <row r="779" ht="24" customHeight="1" x14ac:dyDescent="0.25"/>
    <row r="780" ht="24" customHeight="1" x14ac:dyDescent="0.25"/>
    <row r="781" ht="24" customHeight="1" x14ac:dyDescent="0.25"/>
    <row r="782" ht="24" customHeight="1" x14ac:dyDescent="0.25"/>
    <row r="783" ht="24" customHeight="1" x14ac:dyDescent="0.25"/>
    <row r="784" ht="24" customHeight="1" x14ac:dyDescent="0.25"/>
    <row r="785" ht="24" customHeight="1" x14ac:dyDescent="0.25"/>
    <row r="786" ht="24" customHeight="1" x14ac:dyDescent="0.25"/>
    <row r="787" ht="24" customHeight="1" x14ac:dyDescent="0.25"/>
    <row r="788" ht="24" customHeight="1" x14ac:dyDescent="0.25"/>
    <row r="789" ht="24" customHeight="1" x14ac:dyDescent="0.25"/>
    <row r="790" ht="24" customHeight="1" x14ac:dyDescent="0.25"/>
    <row r="791" ht="24" customHeight="1" x14ac:dyDescent="0.25"/>
    <row r="792" ht="24" customHeight="1" x14ac:dyDescent="0.25"/>
    <row r="793" ht="24" customHeight="1" x14ac:dyDescent="0.25"/>
    <row r="794" ht="24" customHeight="1" x14ac:dyDescent="0.25"/>
    <row r="795" ht="24" customHeight="1" x14ac:dyDescent="0.25"/>
    <row r="796" ht="24" customHeight="1" x14ac:dyDescent="0.25"/>
    <row r="797" ht="24" customHeight="1" x14ac:dyDescent="0.25"/>
    <row r="798" ht="24" customHeight="1" x14ac:dyDescent="0.25"/>
    <row r="799" ht="24" customHeight="1" x14ac:dyDescent="0.25"/>
    <row r="800" ht="24" customHeight="1" x14ac:dyDescent="0.25"/>
    <row r="801" ht="24" customHeight="1" x14ac:dyDescent="0.25"/>
    <row r="802" ht="24" customHeight="1" x14ac:dyDescent="0.25"/>
    <row r="803" ht="24" customHeight="1" x14ac:dyDescent="0.25"/>
    <row r="804" ht="24" customHeight="1" x14ac:dyDescent="0.25"/>
    <row r="805" ht="24" customHeight="1" x14ac:dyDescent="0.25"/>
    <row r="806" ht="24" customHeight="1" x14ac:dyDescent="0.25"/>
    <row r="807" ht="24" customHeight="1" x14ac:dyDescent="0.25"/>
    <row r="808" ht="24" customHeight="1" x14ac:dyDescent="0.25"/>
    <row r="809" ht="24" customHeight="1" x14ac:dyDescent="0.25"/>
    <row r="810" ht="24" customHeight="1" x14ac:dyDescent="0.25"/>
    <row r="811" ht="24" customHeight="1" x14ac:dyDescent="0.25"/>
    <row r="812" ht="24" customHeight="1" x14ac:dyDescent="0.25"/>
    <row r="813" ht="24" customHeight="1" x14ac:dyDescent="0.25"/>
    <row r="814" ht="24" customHeight="1" x14ac:dyDescent="0.25"/>
    <row r="815" ht="24" customHeight="1" x14ac:dyDescent="0.25"/>
    <row r="816" ht="24" customHeight="1" x14ac:dyDescent="0.25"/>
    <row r="817" ht="24" customHeight="1" x14ac:dyDescent="0.25"/>
    <row r="818" ht="24" customHeight="1" x14ac:dyDescent="0.25"/>
    <row r="819" ht="24" customHeight="1" x14ac:dyDescent="0.25"/>
    <row r="820" ht="24" customHeight="1" x14ac:dyDescent="0.25"/>
    <row r="821" ht="24" customHeight="1" x14ac:dyDescent="0.25"/>
    <row r="822" ht="24" customHeight="1" x14ac:dyDescent="0.25"/>
    <row r="823" ht="24" customHeight="1" x14ac:dyDescent="0.25"/>
    <row r="824" ht="24" customHeight="1" x14ac:dyDescent="0.25"/>
    <row r="825" ht="24" customHeight="1" x14ac:dyDescent="0.25"/>
    <row r="826" ht="24" customHeight="1" x14ac:dyDescent="0.25"/>
    <row r="827" ht="24" customHeight="1" x14ac:dyDescent="0.25"/>
    <row r="828" ht="24" customHeight="1" x14ac:dyDescent="0.25"/>
    <row r="829" ht="24" customHeight="1" x14ac:dyDescent="0.25"/>
    <row r="830" ht="24" customHeight="1" x14ac:dyDescent="0.25"/>
    <row r="831" ht="24" customHeight="1" x14ac:dyDescent="0.25"/>
    <row r="832" ht="24" customHeight="1" x14ac:dyDescent="0.25"/>
    <row r="833" ht="24" customHeight="1" x14ac:dyDescent="0.25"/>
    <row r="834" ht="24" customHeight="1" x14ac:dyDescent="0.25"/>
    <row r="835" ht="24" customHeight="1" x14ac:dyDescent="0.25"/>
    <row r="836" ht="24" customHeight="1" x14ac:dyDescent="0.25"/>
    <row r="837" ht="24" customHeight="1" x14ac:dyDescent="0.25"/>
    <row r="838" ht="24" customHeight="1" x14ac:dyDescent="0.25"/>
    <row r="839" ht="24" customHeight="1" x14ac:dyDescent="0.25"/>
    <row r="840" ht="24" customHeight="1" x14ac:dyDescent="0.25"/>
    <row r="841" ht="24" customHeight="1" x14ac:dyDescent="0.25"/>
    <row r="842" ht="24" customHeight="1" x14ac:dyDescent="0.25"/>
    <row r="843" ht="24" customHeight="1" x14ac:dyDescent="0.25"/>
    <row r="844" ht="24" customHeight="1" x14ac:dyDescent="0.25"/>
    <row r="845" ht="24" customHeight="1" x14ac:dyDescent="0.25"/>
    <row r="846" ht="24" customHeight="1" x14ac:dyDescent="0.25"/>
    <row r="847" ht="24" customHeight="1" x14ac:dyDescent="0.25"/>
    <row r="848" ht="24" customHeight="1" x14ac:dyDescent="0.25"/>
    <row r="849" ht="24" customHeight="1" x14ac:dyDescent="0.25"/>
    <row r="850" ht="24" customHeight="1" x14ac:dyDescent="0.25"/>
    <row r="851" ht="24" customHeight="1" x14ac:dyDescent="0.25"/>
    <row r="852" ht="24" customHeight="1" x14ac:dyDescent="0.25"/>
    <row r="853" ht="24" customHeight="1" x14ac:dyDescent="0.25"/>
    <row r="854" ht="24" customHeight="1" x14ac:dyDescent="0.25"/>
    <row r="855" ht="24" customHeight="1" x14ac:dyDescent="0.25"/>
    <row r="856" ht="24" customHeight="1" x14ac:dyDescent="0.25"/>
    <row r="857" ht="24" customHeight="1" x14ac:dyDescent="0.25"/>
    <row r="858" ht="24" customHeight="1" x14ac:dyDescent="0.25"/>
    <row r="859" ht="24" customHeight="1" x14ac:dyDescent="0.25"/>
    <row r="860" ht="24" customHeight="1" x14ac:dyDescent="0.25"/>
    <row r="861" ht="24" customHeight="1" x14ac:dyDescent="0.25"/>
    <row r="862" ht="24" customHeight="1" x14ac:dyDescent="0.25"/>
    <row r="863" ht="24" customHeight="1" x14ac:dyDescent="0.25"/>
    <row r="864" ht="24" customHeight="1" x14ac:dyDescent="0.25"/>
    <row r="865" ht="24" customHeight="1" x14ac:dyDescent="0.25"/>
    <row r="866" ht="24" customHeight="1" x14ac:dyDescent="0.25"/>
    <row r="867" ht="24" customHeight="1" x14ac:dyDescent="0.25"/>
    <row r="868" ht="24" customHeight="1" x14ac:dyDescent="0.25"/>
    <row r="869" ht="24" customHeight="1" x14ac:dyDescent="0.25"/>
    <row r="870" ht="24" customHeight="1" x14ac:dyDescent="0.25"/>
    <row r="871" ht="24" customHeight="1" x14ac:dyDescent="0.25"/>
    <row r="872" ht="24" customHeight="1" x14ac:dyDescent="0.25"/>
    <row r="873" ht="24" customHeight="1" x14ac:dyDescent="0.25"/>
    <row r="874" ht="24" customHeight="1" x14ac:dyDescent="0.25"/>
    <row r="875" ht="24" customHeight="1" x14ac:dyDescent="0.25"/>
    <row r="876" ht="24" customHeight="1" x14ac:dyDescent="0.25"/>
    <row r="877" ht="24" customHeight="1" x14ac:dyDescent="0.25"/>
    <row r="878" ht="24" customHeight="1" x14ac:dyDescent="0.25"/>
    <row r="879" ht="24" customHeight="1" x14ac:dyDescent="0.25"/>
    <row r="880" ht="24" customHeight="1" x14ac:dyDescent="0.25"/>
    <row r="881" ht="24" customHeight="1" x14ac:dyDescent="0.25"/>
    <row r="882" ht="24" customHeight="1" x14ac:dyDescent="0.25"/>
    <row r="883" ht="24" customHeight="1" x14ac:dyDescent="0.25"/>
    <row r="884" ht="24" customHeight="1" x14ac:dyDescent="0.25"/>
    <row r="885" ht="24" customHeight="1" x14ac:dyDescent="0.25"/>
    <row r="886" ht="24" customHeight="1" x14ac:dyDescent="0.25"/>
    <row r="887" ht="24" customHeight="1" x14ac:dyDescent="0.25"/>
    <row r="888" ht="24" customHeight="1" x14ac:dyDescent="0.25"/>
    <row r="889" ht="24" customHeight="1" x14ac:dyDescent="0.25"/>
    <row r="890" ht="24" customHeight="1" x14ac:dyDescent="0.25"/>
    <row r="891" ht="24" customHeight="1" x14ac:dyDescent="0.25"/>
    <row r="892" ht="24" customHeight="1" x14ac:dyDescent="0.25"/>
    <row r="893" ht="24" customHeight="1" x14ac:dyDescent="0.25"/>
    <row r="894" ht="24" customHeight="1" x14ac:dyDescent="0.25"/>
    <row r="895" ht="24" customHeight="1" x14ac:dyDescent="0.25"/>
    <row r="896" ht="24" customHeight="1" x14ac:dyDescent="0.25"/>
    <row r="897" ht="24" customHeight="1" x14ac:dyDescent="0.25"/>
    <row r="898" ht="24" customHeight="1" x14ac:dyDescent="0.25"/>
    <row r="899" ht="24" customHeight="1" x14ac:dyDescent="0.25"/>
    <row r="900" ht="24" customHeight="1" x14ac:dyDescent="0.25"/>
    <row r="901" ht="24" customHeight="1" x14ac:dyDescent="0.25"/>
    <row r="902" ht="24" customHeight="1" x14ac:dyDescent="0.25"/>
    <row r="903" ht="24" customHeight="1" x14ac:dyDescent="0.25"/>
    <row r="904" ht="24" customHeight="1" x14ac:dyDescent="0.25"/>
    <row r="905" ht="24" customHeight="1" x14ac:dyDescent="0.25"/>
    <row r="906" ht="24" customHeight="1" x14ac:dyDescent="0.25"/>
    <row r="907" ht="24" customHeight="1" x14ac:dyDescent="0.25"/>
    <row r="908" ht="24" customHeight="1" x14ac:dyDescent="0.25"/>
    <row r="909" ht="24" customHeight="1" x14ac:dyDescent="0.25"/>
    <row r="910" ht="24" customHeight="1" x14ac:dyDescent="0.25"/>
    <row r="911" ht="24" customHeight="1" x14ac:dyDescent="0.25"/>
    <row r="912" ht="24" customHeight="1" x14ac:dyDescent="0.25"/>
    <row r="913" ht="24" customHeight="1" x14ac:dyDescent="0.25"/>
    <row r="914" ht="24" customHeight="1" x14ac:dyDescent="0.25"/>
    <row r="915" ht="24" customHeight="1" x14ac:dyDescent="0.25"/>
    <row r="916" ht="24" customHeight="1" x14ac:dyDescent="0.25"/>
    <row r="917" ht="24" customHeight="1" x14ac:dyDescent="0.25"/>
    <row r="918" ht="24" customHeight="1" x14ac:dyDescent="0.25"/>
    <row r="919" ht="24" customHeight="1" x14ac:dyDescent="0.25"/>
    <row r="920" ht="24" customHeight="1" x14ac:dyDescent="0.25"/>
    <row r="921" ht="24" customHeight="1" x14ac:dyDescent="0.25"/>
    <row r="922" ht="24" customHeight="1" x14ac:dyDescent="0.25"/>
    <row r="923" ht="24" customHeight="1" x14ac:dyDescent="0.25"/>
    <row r="924" ht="24" customHeight="1" x14ac:dyDescent="0.25"/>
    <row r="925" ht="24" customHeight="1" x14ac:dyDescent="0.25"/>
    <row r="926" ht="24" customHeight="1" x14ac:dyDescent="0.25"/>
    <row r="927" ht="24" customHeight="1" x14ac:dyDescent="0.25"/>
    <row r="928" ht="24" customHeight="1" x14ac:dyDescent="0.25"/>
    <row r="929" ht="24" customHeight="1" x14ac:dyDescent="0.25"/>
    <row r="930" ht="24" customHeight="1" x14ac:dyDescent="0.25"/>
    <row r="931" ht="24" customHeight="1" x14ac:dyDescent="0.25"/>
    <row r="932" ht="24" customHeight="1" x14ac:dyDescent="0.25"/>
    <row r="933" ht="24" customHeight="1" x14ac:dyDescent="0.25"/>
    <row r="934" ht="24" customHeight="1" x14ac:dyDescent="0.25"/>
    <row r="935" ht="24" customHeight="1" x14ac:dyDescent="0.25"/>
    <row r="936" ht="24" customHeight="1" x14ac:dyDescent="0.25"/>
    <row r="937" ht="24" customHeight="1" x14ac:dyDescent="0.25"/>
    <row r="938" ht="24" customHeight="1" x14ac:dyDescent="0.25"/>
    <row r="939" ht="24" customHeight="1" x14ac:dyDescent="0.25"/>
    <row r="940" ht="24" customHeight="1" x14ac:dyDescent="0.25"/>
    <row r="941" ht="24" customHeight="1" x14ac:dyDescent="0.25"/>
    <row r="942" ht="24" customHeight="1" x14ac:dyDescent="0.25"/>
    <row r="943" ht="24" customHeight="1" x14ac:dyDescent="0.25"/>
    <row r="944" ht="24" customHeight="1" x14ac:dyDescent="0.25"/>
    <row r="945" ht="24" customHeight="1" x14ac:dyDescent="0.25"/>
    <row r="946" ht="24" customHeight="1" x14ac:dyDescent="0.25"/>
    <row r="947" ht="24" customHeight="1" x14ac:dyDescent="0.25"/>
    <row r="948" ht="24" customHeight="1" x14ac:dyDescent="0.25"/>
    <row r="949" ht="24" customHeight="1" x14ac:dyDescent="0.25"/>
    <row r="950" ht="24" customHeight="1" x14ac:dyDescent="0.25"/>
    <row r="951" ht="24" customHeight="1" x14ac:dyDescent="0.25"/>
    <row r="952" ht="24" customHeight="1" x14ac:dyDescent="0.25"/>
    <row r="953" ht="24" customHeight="1" x14ac:dyDescent="0.25"/>
    <row r="954" ht="24" customHeight="1" x14ac:dyDescent="0.25"/>
    <row r="955" ht="24" customHeight="1" x14ac:dyDescent="0.25"/>
    <row r="956" ht="24" customHeight="1" x14ac:dyDescent="0.25"/>
    <row r="957" ht="24" customHeight="1" x14ac:dyDescent="0.25"/>
    <row r="958" ht="24" customHeight="1" x14ac:dyDescent="0.25"/>
    <row r="959" ht="24" customHeight="1" x14ac:dyDescent="0.25"/>
    <row r="960" ht="24" customHeight="1" x14ac:dyDescent="0.25"/>
    <row r="961" ht="24" customHeight="1" x14ac:dyDescent="0.25"/>
    <row r="962" ht="24" customHeight="1" x14ac:dyDescent="0.25"/>
    <row r="963" ht="24" customHeight="1" x14ac:dyDescent="0.25"/>
    <row r="964" ht="24" customHeight="1" x14ac:dyDescent="0.25"/>
    <row r="965" ht="24" customHeight="1" x14ac:dyDescent="0.25"/>
    <row r="966" ht="24" customHeight="1" x14ac:dyDescent="0.25"/>
    <row r="967" ht="24" customHeight="1" x14ac:dyDescent="0.25"/>
    <row r="968" ht="24" customHeight="1" x14ac:dyDescent="0.25"/>
    <row r="969" ht="24" customHeight="1" x14ac:dyDescent="0.25"/>
    <row r="970" ht="24" customHeight="1" x14ac:dyDescent="0.25"/>
    <row r="971" ht="24" customHeight="1" x14ac:dyDescent="0.25"/>
    <row r="972" ht="24" customHeight="1" x14ac:dyDescent="0.25"/>
    <row r="973" ht="24" customHeight="1" x14ac:dyDescent="0.25"/>
    <row r="974" ht="24" customHeight="1" x14ac:dyDescent="0.25"/>
    <row r="975" ht="24" customHeight="1" x14ac:dyDescent="0.25"/>
    <row r="976" ht="24" customHeight="1" x14ac:dyDescent="0.25"/>
    <row r="977" ht="24" customHeight="1" x14ac:dyDescent="0.25"/>
    <row r="978" ht="24" customHeight="1" x14ac:dyDescent="0.25"/>
    <row r="979" ht="24" customHeight="1" x14ac:dyDescent="0.25"/>
    <row r="980" ht="24" customHeight="1" x14ac:dyDescent="0.25"/>
    <row r="981" ht="24" customHeight="1" x14ac:dyDescent="0.25"/>
    <row r="982" ht="24" customHeight="1" x14ac:dyDescent="0.25"/>
    <row r="983" ht="24" customHeight="1" x14ac:dyDescent="0.25"/>
    <row r="984" ht="24" customHeight="1" x14ac:dyDescent="0.25"/>
    <row r="985" ht="24" customHeight="1" x14ac:dyDescent="0.25"/>
    <row r="986" ht="24" customHeight="1" x14ac:dyDescent="0.25"/>
    <row r="987" ht="24" customHeight="1" x14ac:dyDescent="0.25"/>
    <row r="988" ht="24" customHeight="1" x14ac:dyDescent="0.25"/>
    <row r="989" ht="24" customHeight="1" x14ac:dyDescent="0.25"/>
    <row r="990" ht="24" customHeight="1" x14ac:dyDescent="0.25"/>
    <row r="991" ht="24" customHeight="1" x14ac:dyDescent="0.25"/>
    <row r="992" ht="24" customHeight="1" x14ac:dyDescent="0.25"/>
    <row r="993" ht="24" customHeight="1" x14ac:dyDescent="0.25"/>
    <row r="994" ht="24" customHeight="1" x14ac:dyDescent="0.25"/>
    <row r="995" ht="24" customHeight="1" x14ac:dyDescent="0.25"/>
    <row r="996" ht="24" customHeight="1" x14ac:dyDescent="0.25"/>
    <row r="997" ht="24" customHeight="1" x14ac:dyDescent="0.25"/>
    <row r="998" ht="24" customHeight="1" x14ac:dyDescent="0.25"/>
    <row r="999" ht="24" customHeight="1" x14ac:dyDescent="0.25"/>
  </sheetData>
  <mergeCells count="1">
    <mergeCell ref="K1:M1"/>
  </mergeCells>
  <phoneticPr fontId="8" type="noConversion"/>
  <conditionalFormatting sqref="D5:J30 M5:M30">
    <cfRule type="cellIs" dxfId="7" priority="2" operator="lessThan">
      <formula>80</formula>
    </cfRule>
  </conditionalFormatting>
  <conditionalFormatting sqref="D4:M31">
    <cfRule type="cellIs" dxfId="6" priority="3" operator="equal">
      <formula>10</formula>
    </cfRule>
  </conditionalFormatting>
  <dataValidations count="1">
    <dataValidation type="custom" allowBlank="1" showDropDown="1" sqref="D3:M31" xr:uid="{00000000-0002-0000-0000-000000000000}">
      <formula1>AND(ISNUMBER(D3),(NOT(OR(NOT(ISERROR(DATEVALUE(D3))), AND(ISNUMBER(D3), LEFT(CELL("format", D3))="D")))))</formula1>
    </dataValidation>
  </dataValidations>
  <printOptions horizontalCentered="1" verticalCentered="1"/>
  <pageMargins left="0.70866141732283472" right="0.70866141732283472" top="0.74803149606299213" bottom="0.74803149606299213" header="0" footer="0"/>
  <pageSetup scale="5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9566-E29D-4788-86F2-0B73B63A72BC}">
  <dimension ref="A1:E15"/>
  <sheetViews>
    <sheetView workbookViewId="0">
      <selection activeCell="A13" sqref="A13:C14"/>
    </sheetView>
  </sheetViews>
  <sheetFormatPr baseColWidth="10" defaultRowHeight="15" x14ac:dyDescent="0.25"/>
  <cols>
    <col min="1" max="1" width="33.42578125" customWidth="1"/>
    <col min="2" max="2" width="19.140625" customWidth="1"/>
    <col min="3" max="3" width="16" customWidth="1"/>
    <col min="5" max="5" width="23.85546875" customWidth="1"/>
  </cols>
  <sheetData>
    <row r="1" spans="1:5" ht="15.75" x14ac:dyDescent="0.25">
      <c r="A1" s="26" t="s">
        <v>14</v>
      </c>
      <c r="B1" s="11" t="s">
        <v>15</v>
      </c>
      <c r="C1" s="40" t="s">
        <v>83</v>
      </c>
    </row>
    <row r="2" spans="1:5" x14ac:dyDescent="0.25">
      <c r="A2" s="29" t="s">
        <v>36</v>
      </c>
      <c r="B2" s="30" t="s">
        <v>37</v>
      </c>
      <c r="C2" s="32">
        <v>81.666666666666671</v>
      </c>
    </row>
    <row r="3" spans="1:5" x14ac:dyDescent="0.25">
      <c r="A3" s="27" t="s">
        <v>20</v>
      </c>
      <c r="B3" s="28" t="s">
        <v>21</v>
      </c>
      <c r="C3" s="33">
        <v>96.666666666666657</v>
      </c>
    </row>
    <row r="4" spans="1:5" x14ac:dyDescent="0.25">
      <c r="A4" s="29" t="s">
        <v>40</v>
      </c>
      <c r="B4" s="30" t="s">
        <v>41</v>
      </c>
      <c r="C4" s="32">
        <v>90.833333333333343</v>
      </c>
    </row>
    <row r="5" spans="1:5" x14ac:dyDescent="0.25">
      <c r="A5" s="27" t="s">
        <v>42</v>
      </c>
      <c r="B5" s="28" t="s">
        <v>43</v>
      </c>
      <c r="C5" s="33">
        <v>87.5</v>
      </c>
      <c r="E5" s="41"/>
    </row>
    <row r="6" spans="1:5" x14ac:dyDescent="0.25">
      <c r="A6" s="29" t="s">
        <v>30</v>
      </c>
      <c r="B6" s="30" t="s">
        <v>31</v>
      </c>
      <c r="C6" s="32">
        <v>95</v>
      </c>
    </row>
    <row r="7" spans="1:5" x14ac:dyDescent="0.25">
      <c r="A7" s="29" t="s">
        <v>34</v>
      </c>
      <c r="B7" s="30" t="s">
        <v>35</v>
      </c>
      <c r="C7" s="32">
        <v>94.166666666666657</v>
      </c>
    </row>
    <row r="8" spans="1:5" x14ac:dyDescent="0.25">
      <c r="A8" s="29" t="s">
        <v>48</v>
      </c>
      <c r="B8" s="30" t="s">
        <v>49</v>
      </c>
      <c r="C8" s="32">
        <v>96</v>
      </c>
    </row>
    <row r="9" spans="1:5" x14ac:dyDescent="0.25">
      <c r="A9" s="29" t="s">
        <v>52</v>
      </c>
      <c r="B9" s="30" t="s">
        <v>53</v>
      </c>
      <c r="C9" s="32">
        <v>97.916666666666657</v>
      </c>
    </row>
    <row r="10" spans="1:5" x14ac:dyDescent="0.25">
      <c r="A10" s="27" t="s">
        <v>10</v>
      </c>
      <c r="B10" s="28" t="s">
        <v>11</v>
      </c>
      <c r="C10" s="33">
        <v>95</v>
      </c>
    </row>
    <row r="11" spans="1:5" x14ac:dyDescent="0.25">
      <c r="A11" s="29" t="s">
        <v>12</v>
      </c>
      <c r="B11" s="30" t="s">
        <v>13</v>
      </c>
      <c r="C11" s="32">
        <v>81.25</v>
      </c>
    </row>
    <row r="12" spans="1:5" x14ac:dyDescent="0.25">
      <c r="A12" s="29" t="s">
        <v>81</v>
      </c>
      <c r="B12" s="30" t="s">
        <v>82</v>
      </c>
      <c r="C12" s="32">
        <v>97.916666666666657</v>
      </c>
    </row>
    <row r="15" spans="1:5" x14ac:dyDescent="0.25">
      <c r="E15" s="41"/>
    </row>
  </sheetData>
  <conditionalFormatting sqref="C2:C12">
    <cfRule type="cellIs" dxfId="5" priority="1" operator="lessThan">
      <formula>80</formula>
    </cfRule>
  </conditionalFormatting>
  <conditionalFormatting sqref="C1:C12">
    <cfRule type="cellIs" dxfId="4" priority="2" operator="equal">
      <formula>10</formula>
    </cfRule>
  </conditionalFormatting>
  <dataValidations count="1">
    <dataValidation type="custom" allowBlank="1" showDropDown="1" sqref="C1:C12" xr:uid="{F0679BB0-881E-48E2-8EC4-935C6AB0FC26}">
      <formula1>AND(ISNUMBER(C1),(NOT(OR(NOT(ISERROR(DATEVALUE(C1))), AND(ISNUMBER(C1), LEFT(CELL("format", C1))="D")))))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82293-39E5-417C-93FE-41D30AF1B15C}">
  <dimension ref="A1:E9"/>
  <sheetViews>
    <sheetView tabSelected="1" workbookViewId="0">
      <selection activeCell="B15" sqref="B15"/>
    </sheetView>
  </sheetViews>
  <sheetFormatPr baseColWidth="10" defaultRowHeight="15" x14ac:dyDescent="0.25"/>
  <cols>
    <col min="1" max="1" width="33.42578125" customWidth="1"/>
    <col min="2" max="2" width="19.140625" customWidth="1"/>
    <col min="3" max="3" width="16" customWidth="1"/>
    <col min="5" max="5" width="23.85546875" customWidth="1"/>
  </cols>
  <sheetData>
    <row r="1" spans="1:5" ht="15.75" x14ac:dyDescent="0.25">
      <c r="A1" s="26" t="s">
        <v>14</v>
      </c>
      <c r="B1" s="11" t="s">
        <v>15</v>
      </c>
      <c r="C1" s="40" t="s">
        <v>83</v>
      </c>
    </row>
    <row r="2" spans="1:5" x14ac:dyDescent="0.25">
      <c r="A2" s="34" t="s">
        <v>46</v>
      </c>
      <c r="B2" s="35" t="s">
        <v>47</v>
      </c>
      <c r="C2" s="39">
        <v>85.416666666666657</v>
      </c>
    </row>
    <row r="3" spans="1:5" x14ac:dyDescent="0.25">
      <c r="A3" s="37" t="s">
        <v>54</v>
      </c>
      <c r="B3" s="38" t="s">
        <v>55</v>
      </c>
      <c r="C3" s="36">
        <v>86.25</v>
      </c>
    </row>
    <row r="4" spans="1:5" x14ac:dyDescent="0.25">
      <c r="A4" s="37" t="s">
        <v>38</v>
      </c>
      <c r="B4" s="38" t="s">
        <v>39</v>
      </c>
      <c r="C4" s="36">
        <v>96.25</v>
      </c>
    </row>
    <row r="5" spans="1:5" x14ac:dyDescent="0.25">
      <c r="A5" s="37" t="s">
        <v>58</v>
      </c>
      <c r="B5" s="38" t="s">
        <v>59</v>
      </c>
      <c r="C5" s="36">
        <v>96.666666666666657</v>
      </c>
    </row>
    <row r="6" spans="1:5" x14ac:dyDescent="0.25">
      <c r="A6" s="34" t="s">
        <v>22</v>
      </c>
      <c r="B6" s="35" t="s">
        <v>23</v>
      </c>
      <c r="C6" s="39">
        <v>96.666666666666657</v>
      </c>
    </row>
    <row r="9" spans="1:5" x14ac:dyDescent="0.25">
      <c r="E9" s="41"/>
    </row>
  </sheetData>
  <conditionalFormatting sqref="C2:C6">
    <cfRule type="cellIs" dxfId="3" priority="1" operator="lessThan">
      <formula>80</formula>
    </cfRule>
  </conditionalFormatting>
  <conditionalFormatting sqref="C1:C6">
    <cfRule type="cellIs" dxfId="2" priority="2" operator="equal">
      <formula>10</formula>
    </cfRule>
  </conditionalFormatting>
  <dataValidations count="1">
    <dataValidation type="custom" allowBlank="1" showDropDown="1" sqref="C1:C6" xr:uid="{C1D5E19B-BE4E-4FC8-9DB9-E881CF2E13D4}">
      <formula1>AND(ISNUMBER(C1),(NOT(OR(NOT(ISERROR(DATEVALUE(C1))), AND(ISNUMBER(C1), LEFT(CELL("format", C1))="D")))))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60D0-F34D-41CD-BEC5-1C8407A4C3AB}">
  <dimension ref="A1:C11"/>
  <sheetViews>
    <sheetView workbookViewId="0">
      <selection activeCell="D11" sqref="D11"/>
    </sheetView>
  </sheetViews>
  <sheetFormatPr baseColWidth="10" defaultRowHeight="15" x14ac:dyDescent="0.25"/>
  <cols>
    <col min="1" max="1" width="33.42578125" customWidth="1"/>
    <col min="2" max="2" width="19.140625" customWidth="1"/>
    <col min="3" max="3" width="16" customWidth="1"/>
  </cols>
  <sheetData>
    <row r="1" spans="1:3" ht="15.75" x14ac:dyDescent="0.25">
      <c r="A1" s="26" t="s">
        <v>14</v>
      </c>
      <c r="B1" s="11" t="s">
        <v>15</v>
      </c>
      <c r="C1" s="40" t="s">
        <v>83</v>
      </c>
    </row>
    <row r="2" spans="1:3" x14ac:dyDescent="0.25">
      <c r="A2" s="27" t="s">
        <v>8</v>
      </c>
      <c r="B2" s="28" t="s">
        <v>9</v>
      </c>
      <c r="C2" s="31">
        <v>62.5</v>
      </c>
    </row>
    <row r="3" spans="1:3" x14ac:dyDescent="0.25">
      <c r="A3" s="29" t="s">
        <v>32</v>
      </c>
      <c r="B3" s="30" t="s">
        <v>33</v>
      </c>
      <c r="C3" s="32">
        <v>74.166666666666671</v>
      </c>
    </row>
    <row r="4" spans="1:3" x14ac:dyDescent="0.25">
      <c r="A4" s="27" t="s">
        <v>44</v>
      </c>
      <c r="B4" s="28" t="s">
        <v>45</v>
      </c>
      <c r="C4" s="33">
        <v>62.5</v>
      </c>
    </row>
    <row r="5" spans="1:3" x14ac:dyDescent="0.25">
      <c r="A5" s="27" t="s">
        <v>26</v>
      </c>
      <c r="B5" s="28" t="s">
        <v>27</v>
      </c>
      <c r="C5" s="33">
        <v>61.25</v>
      </c>
    </row>
    <row r="6" spans="1:3" x14ac:dyDescent="0.25">
      <c r="A6" s="27" t="s">
        <v>50</v>
      </c>
      <c r="B6" s="28" t="s">
        <v>51</v>
      </c>
      <c r="C6" s="33">
        <v>63</v>
      </c>
    </row>
    <row r="7" spans="1:3" x14ac:dyDescent="0.25">
      <c r="A7" s="27" t="s">
        <v>28</v>
      </c>
      <c r="B7" s="28" t="s">
        <v>29</v>
      </c>
      <c r="C7" s="33">
        <v>70</v>
      </c>
    </row>
    <row r="8" spans="1:3" x14ac:dyDescent="0.25">
      <c r="A8" s="27" t="s">
        <v>18</v>
      </c>
      <c r="B8" s="28" t="s">
        <v>19</v>
      </c>
      <c r="C8" s="33">
        <v>75.416666666666657</v>
      </c>
    </row>
    <row r="9" spans="1:3" x14ac:dyDescent="0.25">
      <c r="A9" s="27" t="s">
        <v>24</v>
      </c>
      <c r="B9" s="28" t="s">
        <v>25</v>
      </c>
      <c r="C9" s="33">
        <v>62.916666666666664</v>
      </c>
    </row>
    <row r="10" spans="1:3" x14ac:dyDescent="0.25">
      <c r="A10" s="27" t="s">
        <v>56</v>
      </c>
      <c r="B10" s="28" t="s">
        <v>57</v>
      </c>
      <c r="C10" s="33">
        <v>68.583333333333343</v>
      </c>
    </row>
    <row r="11" spans="1:3" x14ac:dyDescent="0.25">
      <c r="A11" s="29" t="s">
        <v>60</v>
      </c>
      <c r="B11" s="30" t="s">
        <v>61</v>
      </c>
      <c r="C11" s="32">
        <v>69.583333333333343</v>
      </c>
    </row>
  </sheetData>
  <conditionalFormatting sqref="C2:C11">
    <cfRule type="cellIs" dxfId="1" priority="1" operator="lessThan">
      <formula>80</formula>
    </cfRule>
  </conditionalFormatting>
  <conditionalFormatting sqref="C1:C11">
    <cfRule type="cellIs" dxfId="0" priority="2" operator="equal">
      <formula>10</formula>
    </cfRule>
  </conditionalFormatting>
  <dataValidations count="1">
    <dataValidation type="custom" allowBlank="1" showDropDown="1" sqref="C1:C11" xr:uid="{C51CEE0D-1055-43D4-993B-122C7EF6B70C}">
      <formula1>AND(ISNUMBER(C1),(NOT(OR(NOT(ISERROR(DATEVALUE(C1))), AND(ISNUMBER(C1), LEFT(CELL("format", C1))="D")))))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FF70C295BF34F9DD788C07E06609A" ma:contentTypeVersion="12" ma:contentTypeDescription="Create a new document." ma:contentTypeScope="" ma:versionID="da089d2c820ab3d403ddf1384e31bae0">
  <xsd:schema xmlns:xsd="http://www.w3.org/2001/XMLSchema" xmlns:xs="http://www.w3.org/2001/XMLSchema" xmlns:p="http://schemas.microsoft.com/office/2006/metadata/properties" xmlns:ns2="62484d78-902b-4053-b9aa-c966710e530e" xmlns:ns3="d08c035a-be7f-4971-897e-a18a6b83bf55" targetNamespace="http://schemas.microsoft.com/office/2006/metadata/properties" ma:root="true" ma:fieldsID="b9bda290d40ae8c1c57cbe1444c61d2d" ns2:_="" ns3:_="">
    <xsd:import namespace="62484d78-902b-4053-b9aa-c966710e530e"/>
    <xsd:import namespace="d08c035a-be7f-4971-897e-a18a6b83b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84d78-902b-4053-b9aa-c966710e5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c035a-be7f-4971-897e-a18a6b83bf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a563a-41d0-4157-acae-62a8c2a26331}" ma:internalName="TaxCatchAll" ma:showField="CatchAllData" ma:web="d08c035a-be7f-4971-897e-a18a6b83b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c035a-be7f-4971-897e-a18a6b83bf55" xsi:nil="true"/>
    <lcf76f155ced4ddcb4097134ff3c332f xmlns="62484d78-902b-4053-b9aa-c966710e53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FF4546-E13D-4822-A4F1-C1AAC09BAF07}"/>
</file>

<file path=customXml/itemProps2.xml><?xml version="1.0" encoding="utf-8"?>
<ds:datastoreItem xmlns:ds="http://schemas.openxmlformats.org/officeDocument/2006/customXml" ds:itemID="{1AC045BE-6B35-4760-B871-BCC3E39A2E11}"/>
</file>

<file path=customXml/itemProps3.xml><?xml version="1.0" encoding="utf-8"?>
<ds:datastoreItem xmlns:ds="http://schemas.openxmlformats.org/officeDocument/2006/customXml" ds:itemID="{567A6176-E70E-461A-9E9E-77FAB4FAA6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Sheet0</vt:lpstr>
      <vt:lpstr>Aprobados iniciales</vt:lpstr>
      <vt:lpstr>Aprobados que faltan</vt:lpstr>
      <vt:lpstr>Plan mejoramiento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Lady Johanna Califa Montaña</cp:lastModifiedBy>
  <cp:lastPrinted>2026-03-30T21:48:04Z</cp:lastPrinted>
  <dcterms:modified xsi:type="dcterms:W3CDTF">2026-03-31T16:19:37Z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0x01010056BFF70C295BF34F9DD788C07E06609A</vt:lpwstr>
  </property>
</Properties>
</file>